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<sst xmlns="http://schemas.openxmlformats.org/spreadsheetml/2006/main" count="29" uniqueCount="26">
  <si>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</si>
  <si>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</si>
  <si>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魏县车往镇车往西村村民委员会</t>
  </si>
  <si>
    <t>投保单号:</t>
  </si>
  <si>
    <t>ASHJVDS66A25P050178F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</si>
  <si>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</si>
  <si>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</si>
  <si>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</si>
  <si>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</si>
  <si>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</si>
  <si>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</si>
  <si>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</si>
  <si>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</si>
  <si>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</si>
  <si>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</si>
  <si>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</si>
  <si>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</si>
  <si>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</si>
  <si>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边春华</t>
  </si>
  <si>
    <t>玉米完全成本保险</t>
  </si>
  <si>
    <t>李静静</t>
  </si>
  <si>
    <t>王星</t>
  </si>
  <si>
    <t>赵河林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</si>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</sst>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Arial"/>
      <family val="2"/>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18</v>
      </c>
      <c r="C5" s="9" t="s">
        <v>19</v>
      </c>
      <c r="D5" s="8">
        <v>156.61</v>
      </c>
      <c r="E5" s="10">
        <v>0.0513</v>
      </c>
      <c r="F5" s="11">
        <v>800</v>
      </c>
      <c r="G5" s="11">
        <f>D5*F5</f>
        <v>125288</v>
      </c>
      <c r="H5" s="11">
        <f>D5*41</f>
        <v>6421.01</v>
      </c>
      <c r="I5" s="24">
        <f>H5*0.2</f>
        <v>1284.202</v>
      </c>
      <c r="J5" s="24">
        <f>H5*0.45</f>
        <v>2889.4545</v>
      </c>
      <c r="K5" s="24">
        <f>H5*0.3</f>
        <v>1926.303</v>
      </c>
      <c r="L5" s="7">
        <v>0</v>
      </c>
      <c r="M5" s="24">
        <f>H5*0.05</f>
        <v>321.0505</v>
      </c>
    </row>
    <row r="6" ht="14.25" spans="1:13">
      <c r="A6" s="7">
        <v>2</v>
      </c>
      <c r="B6" s="8" t="s">
        <v>20</v>
      </c>
      <c r="C6" s="9" t="s">
        <v>19</v>
      </c>
      <c r="D6" s="8">
        <v>188.61</v>
      </c>
      <c r="E6" s="10">
        <v>0.0513</v>
      </c>
      <c r="F6" s="11">
        <v>800</v>
      </c>
      <c r="G6" s="11">
        <f>D6*F6</f>
        <v>150888</v>
      </c>
      <c r="H6" s="11">
        <f>D6*41</f>
        <v>7733.01</v>
      </c>
      <c r="I6" s="24">
        <f>H6*0.2</f>
        <v>1546.602</v>
      </c>
      <c r="J6" s="24">
        <f>H6*0.45</f>
        <v>3479.8545</v>
      </c>
      <c r="K6" s="24">
        <f>H6*0.3</f>
        <v>2319.903</v>
      </c>
      <c r="L6" s="7">
        <v>0</v>
      </c>
      <c r="M6" s="24">
        <f>H6*0.05</f>
        <v>386.6505</v>
      </c>
    </row>
    <row r="7" ht="14.25" spans="1:13">
      <c r="A7" s="7">
        <v>3</v>
      </c>
      <c r="B7" s="8" t="s">
        <v>21</v>
      </c>
      <c r="C7" s="9" t="s">
        <v>19</v>
      </c>
      <c r="D7" s="8">
        <v>166.22</v>
      </c>
      <c r="E7" s="10">
        <v>0.0513</v>
      </c>
      <c r="F7" s="11">
        <v>800</v>
      </c>
      <c r="G7" s="11">
        <f>D7*F7</f>
        <v>132976</v>
      </c>
      <c r="H7" s="11">
        <f>D7*41</f>
        <v>6815.02</v>
      </c>
      <c r="I7" s="24">
        <f>H7*0.2</f>
        <v>1363.004</v>
      </c>
      <c r="J7" s="24">
        <f>H7*0.45</f>
        <v>3066.759</v>
      </c>
      <c r="K7" s="24">
        <f>H7*0.3</f>
        <v>2044.506</v>
      </c>
      <c r="L7" s="7">
        <v>0</v>
      </c>
      <c r="M7" s="24">
        <f>H7*0.05</f>
        <v>340.751</v>
      </c>
    </row>
    <row r="8" ht="14.25" spans="1:13">
      <c r="A8" s="7">
        <v>4</v>
      </c>
      <c r="B8" s="8" t="s">
        <v>22</v>
      </c>
      <c r="C8" s="9" t="s">
        <v>19</v>
      </c>
      <c r="D8" s="8">
        <v>125.3</v>
      </c>
      <c r="E8" s="10">
        <v>0.0513</v>
      </c>
      <c r="F8" s="11">
        <v>800</v>
      </c>
      <c r="G8" s="11">
        <f>D8*F8</f>
        <v>100240</v>
      </c>
      <c r="H8" s="11">
        <f>D8*41</f>
        <v>5137.3</v>
      </c>
      <c r="I8" s="24">
        <f>H8*0.2</f>
        <v>1027.46</v>
      </c>
      <c r="J8" s="24">
        <f>H8*0.45</f>
        <v>2311.785</v>
      </c>
      <c r="K8" s="24">
        <f>H8*0.3</f>
        <v>1541.19</v>
      </c>
      <c r="L8" s="7">
        <v>0</v>
      </c>
      <c r="M8" s="24">
        <f>H8*0.05</f>
        <v>256.865</v>
      </c>
    </row>
    <row r="9" ht="14.25" spans="1:13">
      <c r="A9" s="7" t="s">
        <v>23</v>
      </c>
      <c r="B9" s="9"/>
      <c r="C9" s="9"/>
      <c r="D9" s="12">
        <f>SUM(D5:D8)</f>
        <v>636.74</v>
      </c>
      <c r="E9" s="10"/>
      <c r="F9" s="11"/>
      <c r="G9" s="11">
        <f>SUM(G5:G8)</f>
        <v>509392</v>
      </c>
      <c r="H9" s="11">
        <f>SUM(H5:H8)</f>
        <v>26106.34</v>
      </c>
      <c r="I9" s="24">
        <f>SUM(I5:I8)</f>
        <v>5221.268</v>
      </c>
      <c r="J9" s="25">
        <f>SUM(J5:J8)</f>
        <v>11747.853</v>
      </c>
      <c r="K9" s="24">
        <f>SUM(K5:K8)</f>
        <v>7831.902</v>
      </c>
      <c r="L9" s="7"/>
      <c r="M9" s="24">
        <f>SUM(M5:M8)</f>
        <v>1305.317</v>
      </c>
    </row>
    <row r="10" ht="16" customHeight="1" spans="1:13">
      <c r="A10" s="13" t="s">
        <v>24</v>
      </c>
      <c r="B10" s="13"/>
      <c r="C10" s="13"/>
      <c r="D10" s="13"/>
      <c r="E10" s="13"/>
      <c r="F10" s="13"/>
      <c r="G10" s="13"/>
      <c r="H10" s="13"/>
      <c r="I10" s="13"/>
      <c r="J10" s="13"/>
      <c r="K10" s="13"/>
      <c r="L10" s="26"/>
      <c r="M10" s="27"/>
    </row>
    <row r="11" ht="15" customHeight="1" spans="1:13">
      <c r="A11" s="14"/>
      <c r="B11" s="14"/>
      <c r="C11" s="15"/>
      <c r="D11" s="14"/>
      <c r="E11" s="16"/>
      <c r="F11" s="17"/>
      <c r="G11" s="18"/>
      <c r="H11" s="18"/>
      <c r="I11" s="28"/>
      <c r="J11" s="28" t="s">
        <v>25</v>
      </c>
      <c r="K11" s="28"/>
      <c r="L11" s="28"/>
      <c r="M11" s="21"/>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0C36607A138D48068C0498F268D4E70E_13</vt:lpwstr>
  </property>
  <property fmtid="{D5CDD505-2E9C-101B-9397-08002B2CF9AE}" pid="3" name="KSOProductBuildVer">
    <vt:lpwstr>2052-12.1.0.21915</vt:lpwstr>
  </property>
</Properties>
</file>